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25C9EDEC-004A-4AB6-88EF-6F256E4E0E78}" xr6:coauthVersionLast="47" xr6:coauthVersionMax="47" xr10:uidLastSave="{00000000-0000-0000-0000-000000000000}"/>
  <bookViews>
    <workbookView xWindow="28680" yWindow="-120" windowWidth="29040" windowHeight="15720" xr2:uid="{00000000-000D-0000-FFFF-FFFF00000000}"/>
  </bookViews>
  <sheets>
    <sheet name="Hoja1" sheetId="1"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I13" i="1"/>
  <c r="I9" i="1"/>
  <c r="I12" i="1"/>
  <c r="C18" i="1" l="1"/>
  <c r="E14" i="3" l="1"/>
  <c r="D14" i="3" s="1"/>
  <c r="C14" i="3"/>
  <c r="C15" i="3" s="1"/>
  <c r="G12" i="3"/>
  <c r="J11" i="3"/>
  <c r="I11" i="3"/>
  <c r="J10" i="3"/>
  <c r="I10" i="3"/>
  <c r="J9" i="3"/>
  <c r="I9" i="3"/>
  <c r="E14" i="2" l="1"/>
  <c r="D14" i="2" s="1"/>
  <c r="G12" i="2"/>
  <c r="J11" i="2"/>
  <c r="I11" i="2"/>
  <c r="J10" i="2"/>
  <c r="I10" i="2"/>
  <c r="J9" i="2"/>
  <c r="C14" i="2" s="1"/>
  <c r="C15" i="2" s="1"/>
  <c r="I9" i="2"/>
</calcChain>
</file>

<file path=xl/sharedStrings.xml><?xml version="1.0" encoding="utf-8"?>
<sst xmlns="http://schemas.openxmlformats.org/spreadsheetml/2006/main" count="69" uniqueCount="35">
  <si>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</si>
  <si>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</si>
  <si>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</si>
  <si>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</si>
  <si>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</si>
  <si>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</si>
  <si>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</si>
  <si>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</si>
  <si>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</si>
  <si>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</si>
  <si>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</si>
  <si>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</si>
  <si>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</si>
  <si>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</si>
  <si>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</si>
  <si>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</si>
  <si>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</si>
  <si>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</si>
  <si>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</si>
  <si>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</si>
  <si>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</si>
  <si>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</si>
  <si>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</si>
  <si>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</si>
  <si>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PRECIO FIJO</t>
  </si>
  <si>
    <t>URBANO</t>
  </si>
  <si>
    <t>PRECIO POR KM</t>
  </si>
  <si>
    <t>INTERURBANO/INTERPROVINCIAL</t>
  </si>
  <si>
    <t xml:space="preserve">(* ) No se factura la vuelta en vacío salvo en trayectos a hospitales cuando el paciente se queda ingresado, ni las horas de espera. </t>
  </si>
  <si>
    <r>
      <rPr>
        <sz val="12"/>
        <color theme="1"/>
        <rFont val="Calibri"/>
        <family val="2"/>
        <scheme val="minor"/>
      </rPr>
      <t>AMBULANCIA INDIVIDUAL ASISTENCIAL</t>
    </r>
    <r>
      <rPr>
        <b/>
        <sz val="12"/>
        <color theme="1"/>
        <rFont val="Calibri"/>
        <family val="2"/>
        <scheme val="minor"/>
      </rPr>
      <t xml:space="preserve">
(CLASE A1)</t>
    </r>
  </si>
  <si>
    <r>
      <t xml:space="preserve">AMBULANCIA COLECTIVA 
</t>
    </r>
    <r>
      <rPr>
        <b/>
        <sz val="12"/>
        <color theme="1"/>
        <rFont val="Calibri"/>
        <family val="2"/>
        <scheme val="minor"/>
      </rPr>
      <t>(CLASE A2)</t>
    </r>
  </si>
  <si>
    <t>PROGRAMADO</t>
  </si>
  <si>
    <t>Contratación del servicio de transporte de pacientes en ambulancia de los centros asistenciales de FREMAP, Mutua Colaboradora con la Seguridad Social Nº61, en Albacete incluyendo la zona de Manchuela Conquense (sin Villarrobledo)</t>
  </si>
  <si>
    <r>
      <t xml:space="preserve">OFERTA ECONÓMICA: </t>
    </r>
    <r>
      <rPr>
        <b/>
        <u/>
        <sz val="28"/>
        <color theme="0"/>
        <rFont val="Calibri"/>
        <family val="2"/>
        <scheme val="minor"/>
      </rPr>
      <t>LOTE 5</t>
    </r>
  </si>
  <si>
    <t>LICT/99/029/2024/0219/L5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</si>
</sst>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2"/>
      <name val="Calibri"/>
      <family val="2"/>
      <scheme val="minor"/>
    </font>
    <font>
      <sz val="11"/>
      <color theme="1"/>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rgb="FF00B0F0"/>
        <bgColor indexed="64"/>
      </patternFill>
    </fill>
    <fill>
      <patternFill patternType="solid">
        <fgColor theme="7"/>
        <bgColor indexed="64"/>
      </patternFill>
    </fill>
    <fill>
      <patternFill patternType="solid">
        <fgColor theme="7"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2" borderId="0" applyNumberFormat="0" applyBorder="0" applyAlignment="0" applyProtection="0"/>
    <xf numFmtId="44" fontId="15" fillId="0" borderId="0" applyFont="0" applyFill="0" applyBorder="0" applyAlignment="0" applyProtection="0"/>
  </cellStyleXfs>
  <cellXfs count="83">
    <xf numFmtId="0" fontId="0" fillId="0" borderId="0" xfId="0"/>
    <xf numFmtId="4" fontId="0" fillId="0" borderId="0" xfId="0" applyNumberFormat="1"/>
    <xf numFmtId="0" fontId="0" fillId="0" borderId="0" xfId="0" applyAlignment="1">
      <alignment wrapText="1"/>
    </xf>
    <xf numFmtId="4" fontId="2" fillId="0" borderId="2" xfId="1" applyNumberFormat="1" applyFill="1" applyBorder="1" applyAlignment="1" applyProtection="1">
      <alignment horizontal="center" vertical="center"/>
    </xf>
    <xf numFmtId="4" fontId="0" fillId="0" borderId="2" xfId="0" applyNumberFormat="1" applyBorder="1"/>
    <xf numFmtId="4" fontId="7" fillId="7" borderId="1" xfId="0" applyNumberFormat="1" applyFont="1" applyFill="1" applyBorder="1" applyAlignment="1">
      <alignment horizontal="center" vertical="center" wrapText="1"/>
    </xf>
    <xf numFmtId="4" fontId="7" fillId="4" borderId="1" xfId="0" applyNumberFormat="1" applyFont="1" applyFill="1" applyBorder="1" applyAlignment="1">
      <alignment horizontal="center" vertical="center" wrapText="1"/>
    </xf>
    <xf numFmtId="4" fontId="0" fillId="0" borderId="0" xfId="0" applyNumberFormat="1" applyAlignment="1">
      <alignment horizontal="center" vertical="center"/>
    </xf>
    <xf numFmtId="4" fontId="7" fillId="11" borderId="1" xfId="0" applyNumberFormat="1" applyFont="1" applyFill="1" applyBorder="1" applyAlignment="1">
      <alignment horizontal="center" vertical="center" wrapText="1"/>
    </xf>
    <xf numFmtId="4" fontId="3" fillId="3" borderId="0" xfId="1" applyNumberFormat="1" applyFont="1" applyFill="1" applyBorder="1" applyAlignment="1" applyProtection="1">
      <alignment horizontal="center" vertical="center"/>
    </xf>
    <xf numFmtId="0" fontId="0" fillId="9" borderId="0" xfId="0" applyFill="1"/>
    <xf numFmtId="4" fontId="0" fillId="0" borderId="1" xfId="0" applyNumberFormat="1" applyBorder="1" applyAlignment="1">
      <alignment horizontal="center" vertical="center"/>
    </xf>
    <xf numFmtId="0" fontId="0" fillId="0" borderId="0" xfId="0" applyAlignment="1">
      <alignment horizontal="center" vertical="center" wrapText="1"/>
    </xf>
    <xf numFmtId="4" fontId="8" fillId="0" borderId="0" xfId="0" applyNumberFormat="1" applyFont="1" applyAlignment="1">
      <alignment horizontal="center" vertical="center" wrapText="1"/>
    </xf>
    <xf numFmtId="164" fontId="0" fillId="0" borderId="0" xfId="0" applyNumberFormat="1" applyAlignment="1">
      <alignment horizontal="center"/>
    </xf>
    <xf numFmtId="164" fontId="0" fillId="0" borderId="1" xfId="0" applyNumberFormat="1" applyBorder="1" applyAlignment="1">
      <alignment horizontal="center" vertical="center"/>
    </xf>
    <xf numFmtId="4" fontId="7" fillId="1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4" fontId="7" fillId="0" borderId="0" xfId="0" applyNumberFormat="1" applyFont="1" applyAlignment="1">
      <alignment horizontal="center" vertical="center"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4"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5"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Fill="1" applyBorder="1" applyAlignment="1">
      <alignment horizontal="center" vertical="center"/>
    </xf>
    <xf numFmtId="164" fontId="0" fillId="7" borderId="1" xfId="0" applyNumberFormat="1" applyFill="1" applyBorder="1" applyAlignment="1">
      <alignment horizontal="center" vertical="center"/>
    </xf>
    <xf numFmtId="0" fontId="6" fillId="0" borderId="0" xfId="0" applyFont="1"/>
    <xf numFmtId="4" fontId="2" fillId="0" borderId="2" xfId="1" applyNumberFormat="1" applyFill="1" applyBorder="1" applyAlignment="1" applyProtection="1">
      <alignment horizontal="center" vertical="center" wrapText="1"/>
    </xf>
    <xf numFmtId="4" fontId="0" fillId="0" borderId="2" xfId="0" applyNumberFormat="1" applyBorder="1" applyAlignment="1">
      <alignment wrapText="1"/>
    </xf>
    <xf numFmtId="164" fontId="6" fillId="16" borderId="1" xfId="0" applyNumberFormat="1" applyFont="1" applyFill="1" applyBorder="1" applyAlignment="1" applyProtection="1">
      <alignment horizontal="center" vertical="center"/>
      <protection locked="0"/>
    </xf>
    <xf numFmtId="0" fontId="6" fillId="0" borderId="0" xfId="0" applyFont="1" applyAlignment="1" applyProtection="1">
      <alignment vertical="center" wrapText="1"/>
      <protection locked="0"/>
    </xf>
    <xf numFmtId="0" fontId="0" fillId="0" borderId="0" xfId="0" applyAlignment="1" applyProtection="1">
      <alignment wrapText="1"/>
    </xf>
    <xf numFmtId="4" fontId="0" fillId="0" borderId="2" xfId="0" applyNumberFormat="1" applyBorder="1" applyAlignment="1" applyProtection="1">
      <alignment wrapText="1"/>
    </xf>
    <xf numFmtId="0" fontId="0" fillId="0" borderId="0" xfId="0" applyProtection="1"/>
    <xf numFmtId="0" fontId="12" fillId="5"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vertical="center" wrapText="1"/>
    </xf>
    <xf numFmtId="4" fontId="7" fillId="10" borderId="1" xfId="0" applyNumberFormat="1" applyFont="1" applyFill="1" applyBorder="1" applyAlignment="1" applyProtection="1">
      <alignment horizontal="center" vertical="center" wrapText="1"/>
    </xf>
    <xf numFmtId="0" fontId="6" fillId="0" borderId="0" xfId="0" applyFont="1" applyAlignment="1" applyProtection="1">
      <alignment horizontal="center" vertical="center" wrapText="1"/>
    </xf>
    <xf numFmtId="4" fontId="12" fillId="0" borderId="0" xfId="0" applyNumberFormat="1" applyFont="1" applyAlignment="1" applyProtection="1">
      <alignment horizontal="center" vertical="center" wrapText="1"/>
    </xf>
    <xf numFmtId="3" fontId="11" fillId="0" borderId="0" xfId="0" applyNumberFormat="1" applyFont="1" applyAlignment="1" applyProtection="1">
      <alignment horizontal="center" vertical="center" wrapText="1"/>
    </xf>
    <xf numFmtId="0" fontId="6" fillId="0" borderId="0" xfId="0" applyFont="1" applyProtection="1"/>
    <xf numFmtId="0" fontId="13" fillId="0" borderId="1" xfId="0" applyFont="1" applyBorder="1" applyAlignment="1" applyProtection="1">
      <alignment horizontal="center" vertical="center" wrapText="1"/>
    </xf>
    <xf numFmtId="164" fontId="0" fillId="13" borderId="1" xfId="0" applyNumberFormat="1" applyFill="1" applyBorder="1" applyAlignment="1" applyProtection="1">
      <alignment horizontal="center" vertical="center"/>
    </xf>
    <xf numFmtId="0" fontId="6" fillId="0" borderId="0" xfId="0" applyFont="1" applyAlignment="1" applyProtection="1">
      <alignment wrapText="1"/>
    </xf>
    <xf numFmtId="0" fontId="14" fillId="0" borderId="0" xfId="0" applyFont="1" applyProtection="1"/>
    <xf numFmtId="0" fontId="0" fillId="0" borderId="0" xfId="0" applyAlignment="1" applyProtection="1">
      <alignment horizontal="center" vertical="center" wrapText="1"/>
    </xf>
    <xf numFmtId="164" fontId="0" fillId="0" borderId="0" xfId="0" applyNumberFormat="1" applyAlignment="1" applyProtection="1">
      <alignment horizontal="center" vertical="center"/>
    </xf>
    <xf numFmtId="4" fontId="0" fillId="0" borderId="0" xfId="0" applyNumberFormat="1" applyAlignment="1" applyProtection="1">
      <alignment horizontal="center" vertical="center"/>
    </xf>
    <xf numFmtId="4" fontId="12" fillId="11" borderId="1" xfId="0" applyNumberFormat="1" applyFont="1" applyFill="1" applyBorder="1" applyAlignment="1" applyProtection="1">
      <alignment horizontal="center" vertical="center" wrapText="1"/>
    </xf>
    <xf numFmtId="164" fontId="6" fillId="12" borderId="1" xfId="0" applyNumberFormat="1" applyFont="1" applyFill="1" applyBorder="1" applyAlignment="1" applyProtection="1">
      <alignment horizontal="center" vertical="center"/>
    </xf>
    <xf numFmtId="0" fontId="13" fillId="8" borderId="1" xfId="0" applyFont="1" applyFill="1" applyBorder="1" applyAlignment="1" applyProtection="1">
      <alignment horizontal="center" vertical="center" wrapText="1"/>
    </xf>
    <xf numFmtId="4" fontId="6" fillId="0" borderId="0" xfId="0" applyNumberFormat="1" applyFont="1" applyProtection="1"/>
    <xf numFmtId="4" fontId="11" fillId="0" borderId="0" xfId="0" applyNumberFormat="1" applyFont="1" applyAlignment="1" applyProtection="1">
      <alignment horizontal="left" vertical="center"/>
    </xf>
    <xf numFmtId="44" fontId="0" fillId="0" borderId="0" xfId="2" applyFont="1" applyBorder="1" applyAlignment="1">
      <alignment horizontal="center" vertical="center"/>
    </xf>
    <xf numFmtId="0" fontId="13" fillId="0" borderId="1" xfId="0" applyFont="1" applyBorder="1" applyAlignment="1" applyProtection="1">
      <alignment horizontal="center" vertical="center" wrapText="1"/>
    </xf>
    <xf numFmtId="44" fontId="14" fillId="0" borderId="1" xfId="2" applyFont="1" applyBorder="1" applyAlignment="1" applyProtection="1">
      <alignment horizontal="center" vertical="center"/>
    </xf>
    <xf numFmtId="0" fontId="14" fillId="0" borderId="0" xfId="0" applyFont="1" applyAlignment="1">
      <alignment horizontal="center"/>
    </xf>
    <xf numFmtId="2" fontId="14" fillId="0" borderId="1" xfId="2" applyNumberFormat="1" applyFont="1" applyBorder="1" applyAlignment="1" applyProtection="1">
      <alignment vertical="center"/>
    </xf>
    <xf numFmtId="2" fontId="14" fillId="0" borderId="0" xfId="0" applyNumberFormat="1" applyFont="1" applyAlignment="1"/>
    <xf numFmtId="4" fontId="11" fillId="0" borderId="0" xfId="0" applyNumberFormat="1" applyFont="1" applyAlignment="1" applyProtection="1">
      <alignment horizontal="left" vertical="center"/>
    </xf>
    <xf numFmtId="4" fontId="11" fillId="0" borderId="0" xfId="0" applyNumberFormat="1" applyFont="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12" fillId="5" borderId="4" xfId="0" applyFont="1" applyFill="1" applyBorder="1" applyAlignment="1" applyProtection="1">
      <alignment horizontal="center" vertical="center"/>
    </xf>
    <xf numFmtId="0" fontId="12" fillId="5" borderId="5" xfId="0" applyFont="1" applyFill="1" applyBorder="1" applyAlignment="1" applyProtection="1">
      <alignment horizontal="center" vertical="center"/>
    </xf>
    <xf numFmtId="0" fontId="12" fillId="5" borderId="3" xfId="0" applyFont="1" applyFill="1" applyBorder="1" applyAlignment="1" applyProtection="1">
      <alignment horizontal="center" vertical="center"/>
    </xf>
    <xf numFmtId="0" fontId="6" fillId="0" borderId="0" xfId="0" applyFont="1" applyAlignment="1" applyProtection="1">
      <alignment horizontal="center" vertical="center" wrapText="1"/>
      <protection locked="0"/>
    </xf>
    <xf numFmtId="4" fontId="5" fillId="3" borderId="0" xfId="1"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0" fillId="0" borderId="1" xfId="0" applyBorder="1" applyAlignment="1">
      <alignment horizontal="center" vertical="center" wrapText="1"/>
    </xf>
    <xf numFmtId="3" fontId="11" fillId="0" borderId="1" xfId="0" applyNumberFormat="1" applyFont="1" applyBorder="1" applyAlignment="1">
      <alignment horizontal="center" vertical="center" wrapText="1"/>
    </xf>
    <xf numFmtId="4" fontId="10" fillId="3" borderId="0" xfId="1" applyNumberFormat="1" applyFont="1" applyFill="1" applyBorder="1" applyAlignment="1" applyProtection="1">
      <alignment horizontal="center" vertical="center"/>
    </xf>
    <xf numFmtId="4" fontId="5"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cellXfs>
  <cellStyles count="3">
    <cellStyle name="Énfasis2" xfId="1" builtinId="33"/>
    <cellStyle name="Moneda" xfId="2" builtinId="4"/>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419101</xdr:colOff>
      <xdr:row>0</xdr:row>
      <xdr:rowOff>1</xdr:rowOff>
    </xdr:from>
    <xdr:to>
      <xdr:col>8</xdr:col>
      <xdr:colOff>1077687</xdr:colOff>
      <xdr:row>0</xdr:row>
      <xdr:rowOff>449771</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6606158" y="1"/>
          <a:ext cx="658586" cy="44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
  <sheetViews>
    <sheetView tabSelected="1" zoomScale="70" zoomScaleNormal="70" workbookViewId="0">
      <selection activeCell="H9" sqref="H9:H14"/>
    </sheetView>
  </sheetViews>
  <sheetFormatPr baseColWidth="10" defaultColWidth="9.08984375" defaultRowHeight="14.5" x14ac:dyDescent="0.35"/>
  <cols>
    <col min="1" max="1" width="19.81640625" customWidth="1"/>
    <col min="2" max="2" width="21.1796875" style="2" customWidth="1"/>
    <col min="3" max="3" width="31.6328125" style="2" customWidth="1"/>
    <col min="4" max="4" width="22" style="2" customWidth="1"/>
    <col min="5" max="5" width="31.6328125" customWidth="1"/>
    <col min="6" max="6" width="35.81640625" customWidth="1"/>
    <col min="7" max="7" width="28.08984375" customWidth="1"/>
    <col min="8" max="8" width="25" customWidth="1"/>
    <col min="9" max="9" width="22" customWidth="1"/>
    <col min="10" max="10" width="26.36328125" style="1" customWidth="1"/>
    <col min="11" max="12" width="9.08984375" customWidth="1"/>
  </cols>
  <sheetData>
    <row r="1" spans="1:10" ht="36" x14ac:dyDescent="0.35">
      <c r="A1" s="67" t="s">
        <v>33</v>
      </c>
      <c r="B1" s="67"/>
      <c r="C1" s="67"/>
      <c r="D1" s="67"/>
      <c r="E1" s="67"/>
      <c r="F1" s="67"/>
      <c r="G1" s="67"/>
      <c r="H1" s="67"/>
      <c r="I1" s="67"/>
      <c r="J1" s="36"/>
    </row>
    <row r="2" spans="1:10" ht="106.5" customHeight="1" x14ac:dyDescent="0.35">
      <c r="A2" s="73" t="s">
        <v>32</v>
      </c>
      <c r="B2" s="73"/>
      <c r="C2" s="73"/>
      <c r="D2" s="73"/>
      <c r="E2" s="73"/>
      <c r="F2" s="73"/>
      <c r="G2" s="73"/>
      <c r="H2" s="73"/>
      <c r="I2" s="73"/>
      <c r="J2" s="36"/>
    </row>
    <row r="3" spans="1:10" ht="21.5" customHeight="1" x14ac:dyDescent="0.35">
      <c r="A3" s="72" t="s">
        <v>34</v>
      </c>
      <c r="B3" s="72"/>
      <c r="C3" s="72"/>
      <c r="D3" s="72"/>
      <c r="E3" s="72"/>
      <c r="F3" s="72"/>
      <c r="G3" s="72"/>
      <c r="H3" s="72"/>
      <c r="I3" s="72"/>
      <c r="J3" s="36"/>
    </row>
    <row r="4" spans="1:10" x14ac:dyDescent="0.35">
      <c r="A4" s="37"/>
      <c r="B4" s="37"/>
      <c r="C4" s="37"/>
      <c r="D4" s="37"/>
      <c r="E4" s="33"/>
      <c r="F4" s="33"/>
      <c r="G4" s="38"/>
      <c r="H4" s="38"/>
      <c r="I4" s="38"/>
      <c r="J4" s="34"/>
    </row>
    <row r="5" spans="1:10" ht="84.75" customHeight="1" x14ac:dyDescent="0.35">
      <c r="A5" s="71" t="s">
        <v>0</v>
      </c>
      <c r="B5" s="71"/>
      <c r="C5" s="71"/>
      <c r="D5" s="71"/>
      <c r="E5" s="71"/>
      <c r="F5" s="71"/>
      <c r="G5" s="71"/>
      <c r="H5" s="71"/>
      <c r="I5" s="71"/>
      <c r="J5" s="36"/>
    </row>
    <row r="6" spans="1:10" x14ac:dyDescent="0.35">
      <c r="A6" s="39"/>
      <c r="B6" s="37"/>
      <c r="C6" s="37"/>
      <c r="D6" s="37"/>
      <c r="E6" s="39"/>
      <c r="F6" s="39"/>
      <c r="G6" s="39"/>
      <c r="H6" s="39"/>
      <c r="I6" s="39"/>
    </row>
    <row r="7" spans="1:10" s="32" customFormat="1" ht="90" customHeight="1" x14ac:dyDescent="0.35">
      <c r="A7" s="68" t="s">
        <v>1</v>
      </c>
      <c r="B7" s="69"/>
      <c r="C7" s="69"/>
      <c r="D7" s="70"/>
      <c r="E7" s="40" t="s">
        <v>12</v>
      </c>
      <c r="F7" s="40" t="s">
        <v>13</v>
      </c>
      <c r="G7" s="40" t="s">
        <v>14</v>
      </c>
      <c r="H7" s="41" t="s">
        <v>5</v>
      </c>
      <c r="I7" s="42" t="s">
        <v>6</v>
      </c>
    </row>
    <row r="8" spans="1:10" s="32" customFormat="1" ht="17.399999999999999" customHeight="1" x14ac:dyDescent="0.35">
      <c r="A8" s="43"/>
      <c r="B8" s="43"/>
      <c r="C8" s="43"/>
      <c r="D8" s="44"/>
      <c r="E8" s="45"/>
      <c r="F8" s="45"/>
      <c r="G8" s="45"/>
      <c r="H8" s="46"/>
      <c r="I8" s="45"/>
      <c r="J8"/>
    </row>
    <row r="9" spans="1:10" s="32" customFormat="1" ht="27.65" customHeight="1" x14ac:dyDescent="0.35">
      <c r="A9" s="74" t="s">
        <v>29</v>
      </c>
      <c r="B9" s="75" t="s">
        <v>22</v>
      </c>
      <c r="C9" s="47" t="s">
        <v>25</v>
      </c>
      <c r="D9" s="47" t="s">
        <v>24</v>
      </c>
      <c r="E9" s="63">
        <v>800</v>
      </c>
      <c r="F9" s="63">
        <v>3000</v>
      </c>
      <c r="G9" s="61">
        <v>30</v>
      </c>
      <c r="H9" s="35"/>
      <c r="I9" s="48" t="str">
        <f>+IF(H9&lt;=0,"Precio no válido",IF(H9&gt;G9,"Precio no válido",ROUND(E9*H9,2)))</f>
        <v>Precio no válido</v>
      </c>
      <c r="J9"/>
    </row>
    <row r="10" spans="1:10" s="32" customFormat="1" ht="47.4" customHeight="1" x14ac:dyDescent="0.35">
      <c r="A10" s="75"/>
      <c r="B10" s="75"/>
      <c r="C10" s="47" t="s">
        <v>27</v>
      </c>
      <c r="D10" s="47" t="s">
        <v>26</v>
      </c>
      <c r="E10" s="63">
        <v>800</v>
      </c>
      <c r="F10" s="63">
        <v>20208.330000000002</v>
      </c>
      <c r="G10" s="61">
        <v>0.6</v>
      </c>
      <c r="H10" s="35"/>
      <c r="I10" s="48" t="str">
        <f>+IF(H10&lt;=0,"Precio no válido",IF(H10&gt;G10,"Precio no válido",ROUND(F10*H10,2)))</f>
        <v>Precio no válido</v>
      </c>
      <c r="J10"/>
    </row>
    <row r="11" spans="1:10" s="32" customFormat="1" ht="15.5" x14ac:dyDescent="0.35">
      <c r="A11" s="46"/>
      <c r="B11" s="49"/>
      <c r="C11" s="49"/>
      <c r="D11" s="49"/>
      <c r="E11" s="64"/>
      <c r="F11" s="64"/>
      <c r="G11" s="62"/>
      <c r="H11" s="50"/>
      <c r="I11" s="50"/>
      <c r="J11"/>
    </row>
    <row r="12" spans="1:10" s="32" customFormat="1" ht="15.5" x14ac:dyDescent="0.35">
      <c r="A12" s="75" t="s">
        <v>30</v>
      </c>
      <c r="B12" s="75" t="s">
        <v>31</v>
      </c>
      <c r="C12" s="60" t="s">
        <v>25</v>
      </c>
      <c r="D12" s="60" t="s">
        <v>24</v>
      </c>
      <c r="E12" s="63">
        <v>800</v>
      </c>
      <c r="F12" s="63">
        <v>6000</v>
      </c>
      <c r="G12" s="61">
        <v>30</v>
      </c>
      <c r="H12" s="35"/>
      <c r="I12" s="48" t="str">
        <f>+IF(H12&lt;=0,"Precio no válido",IF(H12&gt;G12,"Precio no válido",ROUND(E12*H12,2)))</f>
        <v>Precio no válido</v>
      </c>
      <c r="J12"/>
    </row>
    <row r="13" spans="1:10" s="32" customFormat="1" ht="48" customHeight="1" x14ac:dyDescent="0.35">
      <c r="A13" s="75"/>
      <c r="B13" s="75"/>
      <c r="C13" s="60" t="s">
        <v>27</v>
      </c>
      <c r="D13" s="60" t="s">
        <v>26</v>
      </c>
      <c r="E13" s="63">
        <v>800</v>
      </c>
      <c r="F13" s="63">
        <v>150000</v>
      </c>
      <c r="G13" s="61">
        <v>0.6</v>
      </c>
      <c r="H13" s="35"/>
      <c r="I13" s="48" t="str">
        <f>+IF(H13&lt;=0,"Precio no válido",IF(H13&gt;G13,"Precio no válido",ROUND(F13*H13,2)))</f>
        <v>Precio no válido</v>
      </c>
      <c r="J13"/>
    </row>
    <row r="14" spans="1:10" s="32" customFormat="1" ht="15.5" x14ac:dyDescent="0.35">
      <c r="A14" s="51"/>
      <c r="B14" s="65"/>
      <c r="C14" s="65"/>
      <c r="D14" s="65"/>
      <c r="E14" s="53"/>
      <c r="F14" s="59"/>
      <c r="G14" s="52"/>
      <c r="H14" s="52"/>
      <c r="I14" s="52"/>
      <c r="J14"/>
    </row>
    <row r="15" spans="1:10" s="32" customFormat="1" ht="15.5" x14ac:dyDescent="0.35">
      <c r="A15" s="51"/>
      <c r="B15" s="58"/>
      <c r="C15" s="58"/>
      <c r="D15" s="58"/>
      <c r="E15" s="53"/>
      <c r="F15" s="53"/>
      <c r="G15" s="52"/>
      <c r="H15" s="52"/>
      <c r="I15" s="52"/>
      <c r="J15"/>
    </row>
    <row r="16" spans="1:10" s="32" customFormat="1" ht="46.5" customHeight="1" x14ac:dyDescent="0.35">
      <c r="A16" s="46"/>
      <c r="B16" s="66" t="s">
        <v>28</v>
      </c>
      <c r="C16" s="66"/>
      <c r="D16" s="66"/>
      <c r="E16" s="66"/>
      <c r="F16" s="39"/>
      <c r="G16" s="46"/>
      <c r="H16" s="57"/>
      <c r="I16" s="46"/>
      <c r="J16"/>
    </row>
    <row r="17" spans="1:10" s="32" customFormat="1" ht="20.399999999999999" customHeight="1" x14ac:dyDescent="0.35">
      <c r="A17"/>
      <c r="B17" s="2"/>
      <c r="C17" s="2"/>
      <c r="D17" s="2"/>
      <c r="E17"/>
      <c r="F17"/>
      <c r="G17"/>
      <c r="H17"/>
      <c r="I17"/>
      <c r="J17"/>
    </row>
    <row r="18" spans="1:10" s="32" customFormat="1" ht="93" customHeight="1" x14ac:dyDescent="0.35">
      <c r="A18"/>
      <c r="B18" s="54" t="s">
        <v>8</v>
      </c>
      <c r="C18" s="55" t="str">
        <f>+IF(COUNTIF(I9:I13,"Precio no válido"),"Precio no válido",IF(SUM(I9:I13)&lt;=0,"Precio no válido",SUM(I9:I13)*2))</f>
        <v>Precio no válido</v>
      </c>
      <c r="D18" s="56" t="s">
        <v>3</v>
      </c>
      <c r="E18"/>
      <c r="F18"/>
      <c r="G18"/>
      <c r="H18"/>
      <c r="I18"/>
    </row>
  </sheetData>
  <sheetProtection algorithmName="SHA-512" hashValue="zasKSmqyqMLZSTgmScCrItQYtDmRS1T8JrgSIdvLTd5i3LkE3jb94hv0IMp5e95ceQFaHorskW7+E7RlcBacJA==" saltValue="c2+k8vRa5UJGtJWbViihQg==" spinCount="100000" sheet="1" objects="1" scenarios="1"/>
  <mergeCells count="11">
    <mergeCell ref="B14:D14"/>
    <mergeCell ref="B16:E16"/>
    <mergeCell ref="A1:I1"/>
    <mergeCell ref="A7:D7"/>
    <mergeCell ref="A5:I5"/>
    <mergeCell ref="A3:I3"/>
    <mergeCell ref="A2:I2"/>
    <mergeCell ref="A9:A10"/>
    <mergeCell ref="B9:B10"/>
    <mergeCell ref="A12:A13"/>
    <mergeCell ref="B12:B13"/>
  </mergeCells>
  <dataValidations count="2">
    <dataValidation type="custom" allowBlank="1" showInputMessage="1" showErrorMessage="1" errorTitle="NUMERO DE DECIMALES INCORRECTO" error="Se deben incluir como máximo dos decimales" sqref="I8" xr:uid="{00000000-0002-0000-0000-000000000000}">
      <formula1>I8*100=INT(I8*100)</formula1>
    </dataValidation>
    <dataValidation type="custom" allowBlank="1" showInputMessage="1" showErrorMessage="1" errorTitle="PRECIO NO VÁLIDO" error="Se deben incluir como máximo dos decimales y el precio ofertado no podrá ser inferior a 0,01 ni superior al precio unitario máximo establecido._x000a_" sqref="H9:H10 H12:H13" xr:uid="{F63C37A1-C8D2-4CD7-A97D-21D498ABD669}">
      <formula1>IF(H9&gt;0,H9*100=INT(H9*100),"ERROR")+IF(H9&lt;=G9,H9*100=INT(H9*100),"ERROR")</formula1>
    </dataValidation>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08984375" defaultRowHeight="14.5" x14ac:dyDescent="0.35"/>
  <cols>
    <col min="1" max="1" width="29.453125" customWidth="1"/>
    <col min="2" max="2" width="22.36328125" style="2" customWidth="1"/>
    <col min="3" max="3" width="36.36328125" customWidth="1"/>
    <col min="4" max="4" width="25.36328125" customWidth="1"/>
    <col min="5" max="5" width="28.08984375" customWidth="1"/>
    <col min="6" max="6" width="26.90625" customWidth="1"/>
    <col min="7" max="7" width="26.36328125" style="1" customWidth="1"/>
    <col min="8" max="8" width="22.36328125" customWidth="1"/>
    <col min="9" max="9" width="23.54296875" customWidth="1"/>
    <col min="10" max="10" width="24.08984375" customWidth="1"/>
  </cols>
  <sheetData>
    <row r="1" spans="1:12" ht="36" x14ac:dyDescent="0.35">
      <c r="A1" s="67" t="s">
        <v>10</v>
      </c>
      <c r="B1" s="67"/>
      <c r="C1" s="67"/>
      <c r="D1" s="67"/>
      <c r="E1" s="67"/>
      <c r="F1" s="67"/>
      <c r="G1" s="67"/>
    </row>
    <row r="2" spans="1:12" ht="36" customHeight="1" x14ac:dyDescent="0.35">
      <c r="A2" s="78" t="s">
        <v>15</v>
      </c>
      <c r="B2" s="78"/>
      <c r="C2" s="78"/>
      <c r="D2" s="78"/>
      <c r="E2" s="78"/>
      <c r="F2" s="78"/>
      <c r="G2" s="9"/>
    </row>
    <row r="3" spans="1:12" ht="33.5" x14ac:dyDescent="0.35">
      <c r="A3" s="79" t="s">
        <v>16</v>
      </c>
      <c r="B3" s="79"/>
      <c r="C3" s="79"/>
      <c r="D3" s="79"/>
      <c r="E3" s="79"/>
      <c r="F3" s="79"/>
      <c r="G3" s="79"/>
    </row>
    <row r="4" spans="1:12" x14ac:dyDescent="0.35">
      <c r="C4" s="3"/>
      <c r="D4" s="3"/>
      <c r="E4" s="4"/>
      <c r="F4" s="4"/>
      <c r="G4" s="4"/>
    </row>
    <row r="5" spans="1:12" ht="96.75" customHeight="1" x14ac:dyDescent="0.35">
      <c r="A5" s="71" t="s">
        <v>0</v>
      </c>
      <c r="B5" s="71"/>
      <c r="C5" s="71"/>
      <c r="D5" s="71"/>
      <c r="E5" s="71"/>
      <c r="F5" s="71"/>
      <c r="G5" s="71"/>
    </row>
    <row r="7" spans="1:12" ht="75" customHeight="1" x14ac:dyDescent="0.35">
      <c r="A7" s="80" t="s">
        <v>1</v>
      </c>
      <c r="B7" s="81"/>
      <c r="C7" s="82"/>
      <c r="D7" s="27" t="s">
        <v>12</v>
      </c>
      <c r="E7" s="27" t="s">
        <v>13</v>
      </c>
      <c r="F7" s="27" t="s">
        <v>14</v>
      </c>
      <c r="G7" s="27" t="s">
        <v>17</v>
      </c>
      <c r="H7" s="20" t="s">
        <v>18</v>
      </c>
      <c r="I7" s="20" t="s">
        <v>19</v>
      </c>
      <c r="J7" s="16" t="s">
        <v>20</v>
      </c>
    </row>
    <row r="8" spans="1:12" ht="15" customHeight="1" x14ac:dyDescent="0.35">
      <c r="C8" s="2"/>
      <c r="G8"/>
    </row>
    <row r="9" spans="1:12" ht="29" x14ac:dyDescent="0.35">
      <c r="A9" s="76" t="s">
        <v>21</v>
      </c>
      <c r="B9" s="76" t="s">
        <v>22</v>
      </c>
      <c r="C9" s="17" t="s">
        <v>9</v>
      </c>
      <c r="D9" s="11">
        <v>240</v>
      </c>
      <c r="E9" s="11">
        <v>600</v>
      </c>
      <c r="F9" s="31">
        <v>41</v>
      </c>
      <c r="G9" s="31">
        <v>36</v>
      </c>
      <c r="H9" s="28"/>
      <c r="I9" s="15">
        <f>D9*H9</f>
        <v>0</v>
      </c>
      <c r="J9" s="29" t="str">
        <f>IF(H9&lt;G9,"Precio por debajo del mínimo establecido",IF(H9&gt;F9,"Error precio","Precio unitario válido"))</f>
        <v>Precio por debajo del mínimo establecido</v>
      </c>
    </row>
    <row r="10" spans="1:12" ht="29" x14ac:dyDescent="0.35">
      <c r="A10" s="76"/>
      <c r="B10" s="76"/>
      <c r="C10" s="18" t="s">
        <v>4</v>
      </c>
      <c r="D10" s="11" t="s">
        <v>23</v>
      </c>
      <c r="E10" s="11">
        <v>4100</v>
      </c>
      <c r="F10" s="31">
        <v>0.75</v>
      </c>
      <c r="G10" s="31">
        <v>0.67</v>
      </c>
      <c r="H10" s="28"/>
      <c r="I10" s="15">
        <f>E10*H10</f>
        <v>0</v>
      </c>
      <c r="J10" s="29" t="str">
        <f>IF(H10&lt;G10,"Precio por debajo del mínimo establecido",IF(H10&gt;F10,"Error precio","Precio unitario válido"))</f>
        <v>Precio por debajo del mínimo establecido</v>
      </c>
    </row>
    <row r="11" spans="1:12" ht="53.25" customHeight="1" x14ac:dyDescent="0.35">
      <c r="A11" s="76" t="s">
        <v>11</v>
      </c>
      <c r="B11" s="76"/>
      <c r="C11" s="76"/>
      <c r="D11" s="77">
        <v>10</v>
      </c>
      <c r="E11" s="77"/>
      <c r="F11" s="31">
        <v>25</v>
      </c>
      <c r="G11" s="31">
        <v>22.5</v>
      </c>
      <c r="H11" s="28"/>
      <c r="I11" s="15">
        <f>D11*H11</f>
        <v>0</v>
      </c>
      <c r="J11" s="29" t="str">
        <f>IF(H11&lt;G11,"Precio por debajo del mínimo establecido",IF(H11&gt;F11,"Error precio","Precio unitario válido"))</f>
        <v>Precio por debajo del mínimo establecido</v>
      </c>
    </row>
    <row r="12" spans="1:12" s="10" customFormat="1" x14ac:dyDescent="0.35">
      <c r="A12" s="12"/>
      <c r="B12" s="19"/>
      <c r="C12" s="13"/>
      <c r="D12" s="7"/>
      <c r="E12" s="14"/>
      <c r="F12"/>
      <c r="G12" s="24">
        <f>SUM(G9:G11)</f>
        <v>59.17</v>
      </c>
      <c r="H12"/>
    </row>
    <row r="13" spans="1:12" ht="77.25" customHeight="1" x14ac:dyDescent="0.35">
      <c r="B13" s="5" t="s">
        <v>2</v>
      </c>
      <c r="C13" s="15">
        <v>13165</v>
      </c>
      <c r="E13" s="7"/>
    </row>
    <row r="14" spans="1:12" ht="81.75" customHeight="1" x14ac:dyDescent="0.35">
      <c r="B14" s="6" t="s">
        <v>7</v>
      </c>
      <c r="C14" s="15" t="str">
        <f>+IF(COUNTIF(J5:J11,"Error precio"),"Precio no válido",IF(SUM(I5:I11)&lt;=0,"Precio no válido",SUM(I5:I11)))</f>
        <v>Precio no válido</v>
      </c>
      <c r="D14" s="22" t="str">
        <f>+IF(E14=3,"Todas las casillas contienen un valor.","Oferta incompleta. Existen casillas sin valor introducido.")</f>
        <v>Oferta incompleta. Existen casillas sin valor introducido.</v>
      </c>
      <c r="E14" s="23">
        <f>+COUNT(H9:H11)</f>
        <v>0</v>
      </c>
      <c r="F14" s="25"/>
      <c r="G14" s="26"/>
      <c r="H14" s="25"/>
      <c r="I14" s="25"/>
      <c r="J14" s="25"/>
      <c r="K14" s="25"/>
      <c r="L14" s="25"/>
    </row>
    <row r="15" spans="1:12" ht="105.75" customHeight="1" x14ac:dyDescent="0.35">
      <c r="B15" s="8" t="s">
        <v>8</v>
      </c>
      <c r="C15" s="30" t="e">
        <f>C14*2</f>
        <v>#VALUE!</v>
      </c>
      <c r="D15" s="21"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08984375" defaultRowHeight="14.5" x14ac:dyDescent="0.35"/>
  <cols>
    <col min="1" max="1" width="29.453125" customWidth="1"/>
    <col min="2" max="2" width="22.36328125" style="2" customWidth="1"/>
    <col min="3" max="3" width="36.36328125" customWidth="1"/>
    <col min="4" max="4" width="25.36328125" customWidth="1"/>
    <col min="5" max="5" width="28.08984375" customWidth="1"/>
    <col min="6" max="6" width="26.90625" customWidth="1"/>
    <col min="7" max="7" width="26.36328125" style="1" customWidth="1"/>
    <col min="8" max="8" width="22.36328125" customWidth="1"/>
    <col min="9" max="9" width="23.54296875" customWidth="1"/>
    <col min="10" max="10" width="24.08984375" customWidth="1"/>
  </cols>
  <sheetData>
    <row r="1" spans="1:12" ht="36" x14ac:dyDescent="0.35">
      <c r="A1" s="67" t="s">
        <v>10</v>
      </c>
      <c r="B1" s="67"/>
      <c r="C1" s="67"/>
      <c r="D1" s="67"/>
      <c r="E1" s="67"/>
      <c r="F1" s="67"/>
      <c r="G1" s="67"/>
    </row>
    <row r="2" spans="1:12" ht="36" customHeight="1" x14ac:dyDescent="0.35">
      <c r="A2" s="78" t="s">
        <v>15</v>
      </c>
      <c r="B2" s="78"/>
      <c r="C2" s="78"/>
      <c r="D2" s="78"/>
      <c r="E2" s="78"/>
      <c r="F2" s="78"/>
      <c r="G2" s="9"/>
    </row>
    <row r="3" spans="1:12" ht="33.5" x14ac:dyDescent="0.35">
      <c r="A3" s="79" t="s">
        <v>16</v>
      </c>
      <c r="B3" s="79"/>
      <c r="C3" s="79"/>
      <c r="D3" s="79"/>
      <c r="E3" s="79"/>
      <c r="F3" s="79"/>
      <c r="G3" s="79"/>
    </row>
    <row r="4" spans="1:12" x14ac:dyDescent="0.35">
      <c r="C4" s="3"/>
      <c r="D4" s="3"/>
      <c r="E4" s="4"/>
      <c r="F4" s="4"/>
      <c r="G4" s="4"/>
    </row>
    <row r="5" spans="1:12" ht="96.75" customHeight="1" x14ac:dyDescent="0.35">
      <c r="A5" s="71" t="s">
        <v>0</v>
      </c>
      <c r="B5" s="71"/>
      <c r="C5" s="71"/>
      <c r="D5" s="71"/>
      <c r="E5" s="71"/>
      <c r="F5" s="71"/>
      <c r="G5" s="71"/>
    </row>
    <row r="7" spans="1:12" ht="75" customHeight="1" x14ac:dyDescent="0.35">
      <c r="A7" s="80" t="s">
        <v>1</v>
      </c>
      <c r="B7" s="81"/>
      <c r="C7" s="82"/>
      <c r="D7" s="27" t="s">
        <v>12</v>
      </c>
      <c r="E7" s="27" t="s">
        <v>13</v>
      </c>
      <c r="F7" s="27" t="s">
        <v>14</v>
      </c>
      <c r="G7" s="27" t="s">
        <v>17</v>
      </c>
      <c r="H7" s="20" t="s">
        <v>18</v>
      </c>
      <c r="I7" s="20" t="s">
        <v>19</v>
      </c>
      <c r="J7" s="16" t="s">
        <v>20</v>
      </c>
    </row>
    <row r="8" spans="1:12" ht="15" customHeight="1" x14ac:dyDescent="0.35">
      <c r="C8" s="2"/>
      <c r="G8"/>
    </row>
    <row r="9" spans="1:12" ht="29" x14ac:dyDescent="0.35">
      <c r="A9" s="76" t="s">
        <v>21</v>
      </c>
      <c r="B9" s="76" t="s">
        <v>22</v>
      </c>
      <c r="C9" s="17" t="s">
        <v>9</v>
      </c>
      <c r="D9" s="11">
        <v>240</v>
      </c>
      <c r="E9" s="11">
        <v>600</v>
      </c>
      <c r="F9" s="31">
        <v>41</v>
      </c>
      <c r="G9" s="31">
        <v>36</v>
      </c>
      <c r="H9" s="28"/>
      <c r="I9" s="15">
        <f>D9*H9</f>
        <v>0</v>
      </c>
      <c r="J9" s="29" t="str">
        <f>IF(H9&lt;G9,"Precio por debajo del mínimo establecido",IF(H9&gt;F9,"Error precio","Precio unitario válido"))</f>
        <v>Precio por debajo del mínimo establecido</v>
      </c>
    </row>
    <row r="10" spans="1:12" ht="29" x14ac:dyDescent="0.35">
      <c r="A10" s="76"/>
      <c r="B10" s="76"/>
      <c r="C10" s="18" t="s">
        <v>4</v>
      </c>
      <c r="D10" s="11" t="s">
        <v>23</v>
      </c>
      <c r="E10" s="11">
        <v>4100</v>
      </c>
      <c r="F10" s="31">
        <v>0.75</v>
      </c>
      <c r="G10" s="31">
        <v>0.67</v>
      </c>
      <c r="H10" s="28"/>
      <c r="I10" s="15">
        <f>E10*H10</f>
        <v>0</v>
      </c>
      <c r="J10" s="29" t="str">
        <f>IF(H10&lt;G10,"Precio por debajo del mínimo establecido",IF(H10&gt;F10,"Error precio","Precio unitario válido"))</f>
        <v>Precio por debajo del mínimo establecido</v>
      </c>
    </row>
    <row r="11" spans="1:12" ht="53.25" customHeight="1" x14ac:dyDescent="0.35">
      <c r="A11" s="76" t="s">
        <v>11</v>
      </c>
      <c r="B11" s="76"/>
      <c r="C11" s="76"/>
      <c r="D11" s="77">
        <v>10</v>
      </c>
      <c r="E11" s="77"/>
      <c r="F11" s="31">
        <v>25</v>
      </c>
      <c r="G11" s="31">
        <v>22.5</v>
      </c>
      <c r="H11" s="28"/>
      <c r="I11" s="15">
        <f>D11*H11</f>
        <v>0</v>
      </c>
      <c r="J11" s="29" t="str">
        <f>IF(H11&lt;G11,"Precio por debajo del mínimo establecido",IF(H11&gt;F11,"Error precio","Precio unitario válido"))</f>
        <v>Precio por debajo del mínimo establecido</v>
      </c>
    </row>
    <row r="12" spans="1:12" s="10" customFormat="1" x14ac:dyDescent="0.35">
      <c r="A12" s="12"/>
      <c r="B12" s="19"/>
      <c r="C12" s="13"/>
      <c r="D12" s="7"/>
      <c r="E12" s="14"/>
      <c r="F12"/>
      <c r="G12" s="24">
        <f>SUM(G9:G11)</f>
        <v>59.17</v>
      </c>
      <c r="H12"/>
    </row>
    <row r="13" spans="1:12" ht="77.25" customHeight="1" x14ac:dyDescent="0.35">
      <c r="B13" s="5" t="s">
        <v>2</v>
      </c>
      <c r="C13" s="15">
        <v>13165</v>
      </c>
      <c r="E13" s="7"/>
    </row>
    <row r="14" spans="1:12" ht="81.75" customHeight="1" x14ac:dyDescent="0.35">
      <c r="B14" s="6" t="s">
        <v>7</v>
      </c>
      <c r="C14" s="15" t="str">
        <f>+IF(COUNTIF(J5:J11,"Error precio"),"Precio no válido",IF(SUM(I5:I11)&lt;=0,"Precio no válido",SUM(I5:I11)))</f>
        <v>Precio no válido</v>
      </c>
      <c r="D14" s="22" t="str">
        <f>+IF(E14=3,"Todas las casillas contienen un valor.","Oferta incompleta. Existen casillas sin valor introducido.")</f>
        <v>Oferta incompleta. Existen casillas sin valor introducido.</v>
      </c>
      <c r="E14" s="23">
        <f>+COUNT(H9:H11)</f>
        <v>0</v>
      </c>
      <c r="F14" s="25"/>
      <c r="G14" s="26"/>
      <c r="H14" s="25"/>
      <c r="I14" s="25"/>
      <c r="J14" s="25"/>
      <c r="K14" s="25"/>
      <c r="L14" s="25"/>
    </row>
    <row r="15" spans="1:12" ht="105.75" customHeight="1" x14ac:dyDescent="0.35">
      <c r="B15" s="8" t="s">
        <v>8</v>
      </c>
      <c r="C15" s="30" t="e">
        <f>C14*2</f>
        <v>#VALUE!</v>
      </c>
      <c r="D15" s="21"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2025-05-20T09:59:03Z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2025-02-06T09:12:17Z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1d848546-d25b-4bb7-a1ca-9f23355d91bf</vt:lpwstr>
  </property>
  <property fmtid="{D5CDD505-2E9C-101B-9397-08002B2CF9AE}" pid="8" name="MSIP_Label_2c0a8209-6590-4cef-adb7-80fa47675d6e_ContentBits">
    <vt:lpwstr>2</vt:lpwstr>
  </property>
</Properties>
</file>